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\\mf10is76.urad.mfcr.cz\EPD_Public\20220915081914_15835_6918688\"/>
    </mc:Choice>
  </mc:AlternateContent>
  <bookViews>
    <workbookView xWindow="0" yWindow="0" windowWidth="28800" windowHeight="9600"/>
  </bookViews>
  <sheets>
    <sheet name="2 EV" sheetId="3" r:id="rId1"/>
    <sheet name="List1" sheetId="1" state="hidden" r:id="rId2"/>
  </sheets>
  <externalReferences>
    <externalReference r:id="rId3"/>
    <externalReference r:id="rId4"/>
  </externalReferences>
  <definedNames>
    <definedName name="Barva">[1]List1!$B$9:$B$13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 EV'!$7:$7</definedName>
    <definedName name="_xlnm.Print_Area" localSheetId="0">'2 EV'!$A$1:$G$72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3" l="1"/>
  <c r="E15" i="3"/>
  <c r="D15" i="3"/>
  <c r="F16" i="3"/>
  <c r="E16" i="3"/>
  <c r="D65" i="3" l="1"/>
  <c r="D52" i="3"/>
  <c r="D53" i="3"/>
  <c r="D54" i="3"/>
  <c r="D55" i="3"/>
  <c r="D56" i="3"/>
  <c r="D57" i="3"/>
  <c r="D58" i="3"/>
  <c r="D59" i="3"/>
  <c r="D60" i="3"/>
  <c r="D41" i="3"/>
  <c r="F22" i="3" l="1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4" i="3"/>
  <c r="F44" i="3" s="1"/>
  <c r="E43" i="3"/>
  <c r="F43" i="3" s="1"/>
  <c r="E21" i="3" l="1"/>
  <c r="F21" i="3" s="1"/>
  <c r="E22" i="3" l="1"/>
  <c r="E52" i="3" l="1"/>
  <c r="E53" i="3"/>
  <c r="E54" i="3"/>
  <c r="E55" i="3"/>
  <c r="E56" i="3"/>
  <c r="E57" i="3"/>
  <c r="E58" i="3"/>
  <c r="E59" i="3"/>
  <c r="E60" i="3"/>
  <c r="D51" i="3"/>
  <c r="E51" i="3" l="1"/>
  <c r="E46" i="3"/>
  <c r="F46" i="3" s="1"/>
  <c r="E17" i="3" l="1"/>
  <c r="E48" i="3"/>
  <c r="E41" i="3"/>
  <c r="E65" i="3" l="1"/>
  <c r="F41" i="3"/>
  <c r="D63" i="3" l="1"/>
  <c r="D62" i="3" s="1"/>
  <c r="F17" i="3"/>
  <c r="F48" i="3"/>
  <c r="B70" i="3" l="1"/>
  <c r="F65" i="3"/>
  <c r="E63" i="3"/>
  <c r="F63" i="3" l="1"/>
  <c r="D66" i="3" l="1"/>
  <c r="D68" i="3" s="1"/>
  <c r="E62" i="3"/>
  <c r="F62" i="3" s="1"/>
  <c r="E68" i="3" l="1"/>
  <c r="F68" i="3" s="1"/>
  <c r="E66" i="3"/>
  <c r="F66" i="3" l="1"/>
</calcChain>
</file>

<file path=xl/sharedStrings.xml><?xml version="1.0" encoding="utf-8"?>
<sst xmlns="http://schemas.openxmlformats.org/spreadsheetml/2006/main" count="101" uniqueCount="58">
  <si>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</si>
  <si>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</si>
  <si>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</si>
  <si>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</si>
  <si>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</si>
  <si>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</si>
  <si>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</si>
  <si>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</si>
  <si>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</si>
  <si>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</si>
  <si>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</si>
  <si>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</si>
  <si>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>vestavěná GPS navigace</t>
  </si>
  <si>
    <t>středová loketní opěrka vpředu</t>
  </si>
  <si>
    <t xml:space="preserve">reflexní vesty pro všechny cestující </t>
  </si>
  <si>
    <t xml:space="preserve">Cena za Osobní automobil </t>
  </si>
  <si>
    <t>Nadstandardní výbava</t>
  </si>
  <si>
    <t>červená</t>
  </si>
  <si>
    <t>bílá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</si>
  <si>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</si>
  <si>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</si>
  <si>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</si>
  <si>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</si>
  <si>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</si>
  <si>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</si>
  <si>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</si>
  <si>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</si>
  <si>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</si>
  <si>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</si>
  <si>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</si>
  <si>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</si>
  <si>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</si>
  <si>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Cena za Další servisní služby</t>
  </si>
  <si>
    <t>vyhřívaná zpětná zrcátka</t>
  </si>
  <si>
    <t>letní pneu na litých discích včetně bezpečnostních šroubů kol</t>
  </si>
  <si>
    <t>2 EV</t>
  </si>
  <si>
    <t>Hyundai</t>
  </si>
  <si>
    <t>Hyundai Kona EV Power - speciální výbava MFČR</t>
  </si>
  <si>
    <t>Příplatková barva nebo barva jako součást Fakultativní výbavy</t>
  </si>
  <si>
    <t>parkovací senzory vpředu</t>
  </si>
  <si>
    <t>palubní počítač</t>
  </si>
  <si>
    <t>digitální přístrojový štít</t>
  </si>
  <si>
    <t>asistent hlídání mrtvého úhlu</t>
  </si>
  <si>
    <t>aktivní systém hlídání jízdního pruhu</t>
  </si>
  <si>
    <t>aktivní čtení dopravních značek</t>
  </si>
  <si>
    <t>vyhřívaný volant</t>
  </si>
  <si>
    <t>vyhřívání předních sedadel</t>
  </si>
  <si>
    <t>adaptivní tempomat</t>
  </si>
  <si>
    <t>světelný senzor</t>
  </si>
  <si>
    <t>dešťový senzor</t>
  </si>
  <si>
    <t xml:space="preserve">hasicí přístroj (vhodný k hašení požáru lithiových baterií v počáteční fázi) pevně uchycený k vozidlu v zavazadlovém prostoru </t>
  </si>
  <si>
    <t>zásuvka 12V v zavazadlovém prostoru</t>
  </si>
  <si>
    <t>Příplatková barva karosérie - modrá</t>
  </si>
  <si>
    <t>Příplatková barva karosérie - černá</t>
  </si>
  <si>
    <t>Cena za Osobní automobil bez druhé sady pneumatik</t>
  </si>
  <si>
    <t xml:space="preserve">Příloha Kupní smlouvy: Specifikace požadovaného Předmětu plnění  - Odběratelé z resortu Ministerstva obrany
"Centrální nákup osobních vozidel s elektrickým pohonem - kategorie kategorie 2 EV"
</t>
  </si>
  <si>
    <t>Cena za druhou sadu pneumatik (zimní pneumatiky)</t>
  </si>
  <si>
    <t>parkovací senzory vzadu včetně parkovací kamery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</si>
</sst>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2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/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0" fontId="2" fillId="4" borderId="1" xfId="0" applyFont="1" applyFill="1" applyBorder="1" applyAlignment="1">
      <alignment horizontal="left" vertical="center" wrapText="1" indent="2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left" vertical="center" wrapText="1" indent="2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4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ad\ns1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  <row r="9">
          <cell r="B9" t="str">
            <v>Modrá</v>
          </cell>
        </row>
        <row r="10">
          <cell r="B10" t="str">
            <v>Bílá</v>
          </cell>
        </row>
        <row r="11">
          <cell r="B11" t="str">
            <v>Červená</v>
          </cell>
        </row>
        <row r="12">
          <cell r="B12" t="str">
            <v>Černá</v>
          </cell>
        </row>
        <row r="13">
          <cell r="B13" t="str">
            <v>Hnědá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5"/>
  <sheetViews>
    <sheetView showGridLines="0" tabSelected="1" view="pageBreakPreview" zoomScaleNormal="100" zoomScaleSheetLayoutView="100" workbookViewId="0">
      <selection activeCell="B4" sqref="B4:F4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47" t="s">
        <v>55</v>
      </c>
      <c r="C4" s="47"/>
      <c r="D4" s="47"/>
      <c r="E4" s="47"/>
      <c r="F4" s="47"/>
      <c r="G4" s="5"/>
      <c r="H4" s="5"/>
      <c r="I4" s="5"/>
      <c r="J4" s="5"/>
      <c r="K4" s="5"/>
      <c r="L4" s="5"/>
    </row>
    <row r="5" spans="2:12" x14ac:dyDescent="0.2">
      <c r="L5" s="2"/>
    </row>
    <row r="6" spans="2:12" ht="12.75" customHeight="1" x14ac:dyDescent="0.2">
      <c r="G6" s="6"/>
      <c r="H6" s="6"/>
      <c r="I6" s="6"/>
      <c r="J6" s="6"/>
      <c r="K6" s="6"/>
      <c r="L6" s="6"/>
    </row>
    <row r="7" spans="2:12" s="8" customFormat="1" ht="17.25" customHeight="1" x14ac:dyDescent="0.25">
      <c r="B7" s="7" t="s">
        <v>0</v>
      </c>
      <c r="C7" s="48" t="s">
        <v>35</v>
      </c>
      <c r="D7" s="48"/>
      <c r="E7" s="48"/>
      <c r="F7" s="48"/>
    </row>
    <row r="8" spans="2:12" s="8" customFormat="1" ht="17.25" customHeight="1" x14ac:dyDescent="0.25">
      <c r="B8" s="9" t="s">
        <v>1</v>
      </c>
      <c r="C8" s="48" t="s">
        <v>36</v>
      </c>
      <c r="D8" s="48"/>
      <c r="E8" s="48"/>
      <c r="F8" s="48"/>
    </row>
    <row r="9" spans="2:12" s="8" customFormat="1" ht="17.25" customHeight="1" x14ac:dyDescent="0.25">
      <c r="B9" s="9" t="s">
        <v>2</v>
      </c>
      <c r="C9" s="49" t="s">
        <v>37</v>
      </c>
      <c r="D9" s="50"/>
      <c r="E9" s="50"/>
      <c r="F9" s="51"/>
    </row>
    <row r="10" spans="2:12" s="8" customFormat="1" ht="17.25" customHeight="1" x14ac:dyDescent="0.25">
      <c r="B10" s="9" t="s">
        <v>3</v>
      </c>
      <c r="C10" s="46" t="s">
        <v>23</v>
      </c>
      <c r="D10" s="46"/>
      <c r="E10" s="46"/>
      <c r="F10" s="46"/>
    </row>
    <row r="11" spans="2:12" s="8" customFormat="1" ht="17.25" customHeight="1" x14ac:dyDescent="0.25">
      <c r="B11" s="9" t="s">
        <v>4</v>
      </c>
      <c r="C11" s="46" t="s">
        <v>23</v>
      </c>
      <c r="D11" s="46"/>
      <c r="E11" s="46"/>
      <c r="F11" s="46"/>
    </row>
    <row r="12" spans="2:12" s="8" customFormat="1" ht="17.25" customHeight="1" x14ac:dyDescent="0.25">
      <c r="B12" s="9" t="s">
        <v>5</v>
      </c>
      <c r="C12" s="59" t="s">
        <v>23</v>
      </c>
      <c r="D12" s="59"/>
      <c r="E12" s="59"/>
      <c r="F12" s="59"/>
    </row>
    <row r="13" spans="2:12" x14ac:dyDescent="0.2">
      <c r="B13" s="10"/>
      <c r="C13" s="11"/>
      <c r="D13" s="11"/>
      <c r="E13" s="11"/>
      <c r="F13" s="12"/>
      <c r="L13" s="2"/>
    </row>
    <row r="14" spans="2:12" ht="29.25" customHeight="1" x14ac:dyDescent="0.2">
      <c r="B14" s="60" t="s">
        <v>6</v>
      </c>
      <c r="C14" s="61"/>
      <c r="D14" s="13" t="s">
        <v>7</v>
      </c>
      <c r="E14" s="13" t="s">
        <v>8</v>
      </c>
      <c r="F14" s="14" t="s">
        <v>9</v>
      </c>
      <c r="L14" s="2"/>
    </row>
    <row r="15" spans="2:12" ht="15.75" x14ac:dyDescent="0.2">
      <c r="B15" s="62" t="s">
        <v>54</v>
      </c>
      <c r="C15" s="63"/>
      <c r="D15" s="35">
        <f>D17-D16</f>
        <v>806008.26</v>
      </c>
      <c r="E15" s="35">
        <f>D15*0.21</f>
        <v>169261.7346</v>
      </c>
      <c r="F15" s="35">
        <f>D15+E15</f>
        <v>975269.99459999998</v>
      </c>
      <c r="L15" s="2"/>
    </row>
    <row r="16" spans="2:12" ht="15.75" x14ac:dyDescent="0.2">
      <c r="B16" s="62" t="s">
        <v>56</v>
      </c>
      <c r="C16" s="63"/>
      <c r="D16" s="35">
        <v>20548.759999999998</v>
      </c>
      <c r="E16" s="35">
        <f>D16*0.21</f>
        <v>4315.2395999999999</v>
      </c>
      <c r="F16" s="35">
        <f>D16+E16</f>
        <v>24863.999599999999</v>
      </c>
      <c r="L16" s="2"/>
    </row>
    <row r="17" spans="2:12" s="15" customFormat="1" ht="15.75" x14ac:dyDescent="0.25">
      <c r="B17" s="62" t="s">
        <v>15</v>
      </c>
      <c r="C17" s="63"/>
      <c r="D17" s="35">
        <v>826557.02</v>
      </c>
      <c r="E17" s="35">
        <f>D17*0.21</f>
        <v>173576.9742</v>
      </c>
      <c r="F17" s="35">
        <f>D17+E17</f>
        <v>1000133.9942000001</v>
      </c>
      <c r="J17" s="16"/>
    </row>
    <row r="18" spans="2:12" x14ac:dyDescent="0.2">
      <c r="B18" s="10"/>
      <c r="C18" s="11"/>
      <c r="D18" s="11"/>
      <c r="E18" s="11"/>
      <c r="F18" s="12"/>
      <c r="L18" s="2"/>
    </row>
    <row r="19" spans="2:12" s="18" customFormat="1" ht="32.25" customHeight="1" x14ac:dyDescent="0.2">
      <c r="B19" s="17" t="s">
        <v>6</v>
      </c>
      <c r="C19" s="13" t="s">
        <v>10</v>
      </c>
      <c r="D19" s="13" t="s">
        <v>7</v>
      </c>
      <c r="E19" s="13" t="s">
        <v>8</v>
      </c>
      <c r="F19" s="14" t="s">
        <v>9</v>
      </c>
    </row>
    <row r="20" spans="2:12" ht="17.25" customHeight="1" x14ac:dyDescent="0.2">
      <c r="B20" s="64" t="s">
        <v>16</v>
      </c>
      <c r="C20" s="65"/>
      <c r="D20" s="65"/>
      <c r="E20" s="65"/>
      <c r="F20" s="66"/>
      <c r="L20" s="2"/>
    </row>
    <row r="21" spans="2:12" ht="17.25" customHeight="1" x14ac:dyDescent="0.2">
      <c r="B21" s="19" t="s">
        <v>12</v>
      </c>
      <c r="C21" s="44" t="s">
        <v>22</v>
      </c>
      <c r="D21" s="20">
        <v>0</v>
      </c>
      <c r="E21" s="20">
        <f>D21*0.21</f>
        <v>0</v>
      </c>
      <c r="F21" s="20">
        <f t="shared" ref="F21:F39" si="0">D21+E21</f>
        <v>0</v>
      </c>
      <c r="L21" s="2"/>
    </row>
    <row r="22" spans="2:12" ht="27.75" customHeight="1" x14ac:dyDescent="0.2">
      <c r="B22" s="19" t="s">
        <v>57</v>
      </c>
      <c r="C22" s="44" t="s">
        <v>22</v>
      </c>
      <c r="D22" s="20">
        <v>0</v>
      </c>
      <c r="E22" s="20">
        <f>D22*0.21</f>
        <v>0</v>
      </c>
      <c r="F22" s="20">
        <f t="shared" si="0"/>
        <v>0</v>
      </c>
      <c r="L22" s="2"/>
    </row>
    <row r="23" spans="2:12" ht="12.75" customHeight="1" x14ac:dyDescent="0.2">
      <c r="B23" s="19" t="s">
        <v>39</v>
      </c>
      <c r="C23" s="44" t="s">
        <v>22</v>
      </c>
      <c r="D23" s="20">
        <v>0</v>
      </c>
      <c r="E23" s="20">
        <f t="shared" ref="E23:E39" si="1">D23*0.21</f>
        <v>0</v>
      </c>
      <c r="F23" s="20">
        <f t="shared" si="0"/>
        <v>0</v>
      </c>
      <c r="L23" s="2"/>
    </row>
    <row r="24" spans="2:12" ht="12.75" customHeight="1" x14ac:dyDescent="0.2">
      <c r="B24" s="19" t="s">
        <v>40</v>
      </c>
      <c r="C24" s="44" t="s">
        <v>22</v>
      </c>
      <c r="D24" s="20">
        <v>0</v>
      </c>
      <c r="E24" s="20">
        <f t="shared" si="1"/>
        <v>0</v>
      </c>
      <c r="F24" s="20">
        <f t="shared" si="0"/>
        <v>0</v>
      </c>
      <c r="L24" s="2"/>
    </row>
    <row r="25" spans="2:12" s="8" customFormat="1" ht="15" customHeight="1" x14ac:dyDescent="0.25">
      <c r="B25" s="19" t="s">
        <v>33</v>
      </c>
      <c r="C25" s="44" t="s">
        <v>22</v>
      </c>
      <c r="D25" s="20">
        <v>0</v>
      </c>
      <c r="E25" s="20">
        <f t="shared" si="1"/>
        <v>0</v>
      </c>
      <c r="F25" s="20">
        <f t="shared" si="0"/>
        <v>0</v>
      </c>
    </row>
    <row r="26" spans="2:12" x14ac:dyDescent="0.2">
      <c r="B26" s="19" t="s">
        <v>13</v>
      </c>
      <c r="C26" s="44" t="s">
        <v>22</v>
      </c>
      <c r="D26" s="20">
        <v>0</v>
      </c>
      <c r="E26" s="20">
        <f t="shared" si="1"/>
        <v>0</v>
      </c>
      <c r="F26" s="20">
        <f t="shared" si="0"/>
        <v>0</v>
      </c>
      <c r="L26" s="2"/>
    </row>
    <row r="27" spans="2:12" x14ac:dyDescent="0.2">
      <c r="B27" s="19" t="s">
        <v>41</v>
      </c>
      <c r="C27" s="44" t="s">
        <v>22</v>
      </c>
      <c r="D27" s="20">
        <v>0</v>
      </c>
      <c r="E27" s="20">
        <f t="shared" si="1"/>
        <v>0</v>
      </c>
      <c r="F27" s="20">
        <f t="shared" si="0"/>
        <v>0</v>
      </c>
      <c r="L27" s="2"/>
    </row>
    <row r="28" spans="2:12" ht="25.5" x14ac:dyDescent="0.2">
      <c r="B28" s="43" t="s">
        <v>34</v>
      </c>
      <c r="C28" s="25" t="s">
        <v>22</v>
      </c>
      <c r="D28" s="20">
        <v>0</v>
      </c>
      <c r="E28" s="20">
        <f t="shared" si="1"/>
        <v>0</v>
      </c>
      <c r="F28" s="20">
        <f t="shared" si="0"/>
        <v>0</v>
      </c>
      <c r="L28" s="2"/>
    </row>
    <row r="29" spans="2:12" x14ac:dyDescent="0.2">
      <c r="B29" s="43" t="s">
        <v>42</v>
      </c>
      <c r="C29" s="25" t="s">
        <v>22</v>
      </c>
      <c r="D29" s="20">
        <v>0</v>
      </c>
      <c r="E29" s="20">
        <f t="shared" si="1"/>
        <v>0</v>
      </c>
      <c r="F29" s="20">
        <f t="shared" si="0"/>
        <v>0</v>
      </c>
      <c r="L29" s="2"/>
    </row>
    <row r="30" spans="2:12" x14ac:dyDescent="0.2">
      <c r="B30" s="43" t="s">
        <v>43</v>
      </c>
      <c r="C30" s="25" t="s">
        <v>22</v>
      </c>
      <c r="D30" s="20">
        <v>0</v>
      </c>
      <c r="E30" s="20">
        <f t="shared" si="1"/>
        <v>0</v>
      </c>
      <c r="F30" s="20">
        <f t="shared" si="0"/>
        <v>0</v>
      </c>
      <c r="L30" s="2"/>
    </row>
    <row r="31" spans="2:12" x14ac:dyDescent="0.2">
      <c r="B31" s="43" t="s">
        <v>44</v>
      </c>
      <c r="C31" s="25" t="s">
        <v>22</v>
      </c>
      <c r="D31" s="20">
        <v>0</v>
      </c>
      <c r="E31" s="20">
        <f t="shared" si="1"/>
        <v>0</v>
      </c>
      <c r="F31" s="20">
        <f t="shared" si="0"/>
        <v>0</v>
      </c>
      <c r="L31" s="2"/>
    </row>
    <row r="32" spans="2:12" x14ac:dyDescent="0.2">
      <c r="B32" s="43" t="s">
        <v>45</v>
      </c>
      <c r="C32" s="25" t="s">
        <v>22</v>
      </c>
      <c r="D32" s="20">
        <v>0</v>
      </c>
      <c r="E32" s="20">
        <f t="shared" si="1"/>
        <v>0</v>
      </c>
      <c r="F32" s="20">
        <f t="shared" si="0"/>
        <v>0</v>
      </c>
      <c r="L32" s="2"/>
    </row>
    <row r="33" spans="2:12" x14ac:dyDescent="0.2">
      <c r="B33" s="43" t="s">
        <v>46</v>
      </c>
      <c r="C33" s="25" t="s">
        <v>22</v>
      </c>
      <c r="D33" s="20">
        <v>0</v>
      </c>
      <c r="E33" s="20">
        <f t="shared" si="1"/>
        <v>0</v>
      </c>
      <c r="F33" s="20">
        <f t="shared" si="0"/>
        <v>0</v>
      </c>
      <c r="L33" s="2"/>
    </row>
    <row r="34" spans="2:12" x14ac:dyDescent="0.2">
      <c r="B34" s="43" t="s">
        <v>47</v>
      </c>
      <c r="C34" s="25" t="s">
        <v>22</v>
      </c>
      <c r="D34" s="20">
        <v>0</v>
      </c>
      <c r="E34" s="20">
        <f t="shared" si="1"/>
        <v>0</v>
      </c>
      <c r="F34" s="20">
        <f t="shared" si="0"/>
        <v>0</v>
      </c>
      <c r="L34" s="2"/>
    </row>
    <row r="35" spans="2:12" x14ac:dyDescent="0.2">
      <c r="B35" s="43" t="s">
        <v>48</v>
      </c>
      <c r="C35" s="25" t="s">
        <v>22</v>
      </c>
      <c r="D35" s="20">
        <v>0</v>
      </c>
      <c r="E35" s="20">
        <f t="shared" si="1"/>
        <v>0</v>
      </c>
      <c r="F35" s="20">
        <f t="shared" si="0"/>
        <v>0</v>
      </c>
      <c r="L35" s="2"/>
    </row>
    <row r="36" spans="2:12" x14ac:dyDescent="0.2">
      <c r="B36" s="43" t="s">
        <v>49</v>
      </c>
      <c r="C36" s="25" t="s">
        <v>22</v>
      </c>
      <c r="D36" s="20">
        <v>0</v>
      </c>
      <c r="E36" s="20">
        <f t="shared" si="1"/>
        <v>0</v>
      </c>
      <c r="F36" s="20">
        <f t="shared" si="0"/>
        <v>0</v>
      </c>
      <c r="L36" s="2"/>
    </row>
    <row r="37" spans="2:12" ht="38.25" x14ac:dyDescent="0.2">
      <c r="B37" s="45" t="s">
        <v>50</v>
      </c>
      <c r="C37" s="26" t="s">
        <v>23</v>
      </c>
      <c r="D37" s="20">
        <v>737.19</v>
      </c>
      <c r="E37" s="20">
        <f t="shared" si="1"/>
        <v>154.8099</v>
      </c>
      <c r="F37" s="20">
        <f t="shared" si="0"/>
        <v>891.99990000000003</v>
      </c>
      <c r="L37" s="2"/>
    </row>
    <row r="38" spans="2:12" x14ac:dyDescent="0.2">
      <c r="B38" s="45" t="s">
        <v>51</v>
      </c>
      <c r="C38" s="26" t="s">
        <v>23</v>
      </c>
      <c r="D38" s="20">
        <v>1500</v>
      </c>
      <c r="E38" s="20">
        <f t="shared" si="1"/>
        <v>315</v>
      </c>
      <c r="F38" s="20">
        <f t="shared" si="0"/>
        <v>1815</v>
      </c>
      <c r="L38" s="2"/>
    </row>
    <row r="39" spans="2:12" x14ac:dyDescent="0.2">
      <c r="B39" s="19" t="s">
        <v>14</v>
      </c>
      <c r="C39" s="26" t="s">
        <v>23</v>
      </c>
      <c r="D39" s="20">
        <v>289.26</v>
      </c>
      <c r="E39" s="20">
        <f t="shared" si="1"/>
        <v>60.744599999999998</v>
      </c>
      <c r="F39" s="20">
        <f t="shared" si="0"/>
        <v>350.00459999999998</v>
      </c>
      <c r="L39" s="2"/>
    </row>
    <row r="40" spans="2:12" ht="17.25" customHeight="1" x14ac:dyDescent="0.2">
      <c r="B40" s="22"/>
      <c r="C40" s="23"/>
      <c r="D40" s="24"/>
      <c r="E40" s="24"/>
      <c r="F40" s="24"/>
      <c r="L40" s="2"/>
    </row>
    <row r="41" spans="2:12" ht="17.25" customHeight="1" x14ac:dyDescent="0.2">
      <c r="B41" s="68" t="s">
        <v>26</v>
      </c>
      <c r="C41" s="69"/>
      <c r="D41" s="37">
        <f>SUM(D21+D22+D23+D24+D25+D26+D27+D28+D29+D30+D31+D32+D33+D34+D35+D36+(IF(C37="ANO",D37,0)+(IF(C38="ANO",D38,0)+(IF(C39="ANO",D39,0)))))</f>
        <v>0</v>
      </c>
      <c r="E41" s="37">
        <f>D41*0.21</f>
        <v>0</v>
      </c>
      <c r="F41" s="37">
        <f>D41+E41</f>
        <v>0</v>
      </c>
      <c r="L41" s="2"/>
    </row>
    <row r="42" spans="2:12" ht="17.25" customHeight="1" x14ac:dyDescent="0.2">
      <c r="B42" s="22"/>
      <c r="C42" s="23"/>
      <c r="D42" s="24"/>
      <c r="E42" s="24"/>
      <c r="F42" s="24"/>
      <c r="L42" s="2"/>
    </row>
    <row r="43" spans="2:12" ht="17.25" customHeight="1" x14ac:dyDescent="0.2">
      <c r="B43" s="27" t="s">
        <v>52</v>
      </c>
      <c r="C43" s="26" t="s">
        <v>23</v>
      </c>
      <c r="D43" s="37">
        <v>11871.9</v>
      </c>
      <c r="E43" s="37">
        <f>D43*0.21</f>
        <v>2493.0989999999997</v>
      </c>
      <c r="F43" s="37">
        <f t="shared" ref="F43:F44" si="2">D43+E43</f>
        <v>14364.999</v>
      </c>
      <c r="L43" s="2"/>
    </row>
    <row r="44" spans="2:12" ht="17.25" customHeight="1" x14ac:dyDescent="0.2">
      <c r="B44" s="27" t="s">
        <v>53</v>
      </c>
      <c r="C44" s="26" t="s">
        <v>23</v>
      </c>
      <c r="D44" s="37">
        <v>11871.9</v>
      </c>
      <c r="E44" s="37">
        <f>D44*0.21</f>
        <v>2493.0989999999997</v>
      </c>
      <c r="F44" s="37">
        <f t="shared" si="2"/>
        <v>14364.999</v>
      </c>
      <c r="L44" s="2"/>
    </row>
    <row r="45" spans="2:12" ht="17.25" customHeight="1" x14ac:dyDescent="0.2">
      <c r="B45" s="22"/>
      <c r="C45" s="23"/>
      <c r="D45" s="24"/>
      <c r="E45" s="24"/>
      <c r="F45" s="24"/>
      <c r="L45" s="2"/>
    </row>
    <row r="46" spans="2:12" ht="17.25" customHeight="1" x14ac:dyDescent="0.2">
      <c r="B46" s="27" t="s">
        <v>27</v>
      </c>
      <c r="C46" s="26" t="s">
        <v>23</v>
      </c>
      <c r="D46" s="37">
        <v>94925.62</v>
      </c>
      <c r="E46" s="37">
        <f>D46*0.21</f>
        <v>19934.3802</v>
      </c>
      <c r="F46" s="37">
        <f t="shared" ref="F46" si="3">D46+E46</f>
        <v>114860.00019999999</v>
      </c>
      <c r="L46" s="2"/>
    </row>
    <row r="47" spans="2:12" ht="17.25" customHeight="1" x14ac:dyDescent="0.2">
      <c r="B47" s="22"/>
      <c r="C47" s="23"/>
      <c r="D47" s="24"/>
      <c r="E47" s="24"/>
      <c r="F47" s="24"/>
      <c r="L47" s="2"/>
    </row>
    <row r="48" spans="2:12" ht="17.25" customHeight="1" x14ac:dyDescent="0.2">
      <c r="B48" s="27" t="s">
        <v>32</v>
      </c>
      <c r="C48" s="26" t="s">
        <v>23</v>
      </c>
      <c r="D48" s="37">
        <v>62285.95</v>
      </c>
      <c r="E48" s="37">
        <f>D48*0.21</f>
        <v>13080.049499999999</v>
      </c>
      <c r="F48" s="37">
        <f t="shared" ref="F48" si="4">D48+E48</f>
        <v>75365.999499999991</v>
      </c>
      <c r="L48" s="2"/>
    </row>
    <row r="49" spans="2:12" ht="12" customHeight="1" x14ac:dyDescent="0.2">
      <c r="F49" s="3"/>
      <c r="L49" s="2"/>
    </row>
    <row r="50" spans="2:12" ht="12" customHeight="1" x14ac:dyDescent="0.2">
      <c r="B50" s="56" t="s">
        <v>21</v>
      </c>
      <c r="C50" s="57"/>
      <c r="D50" s="57"/>
      <c r="E50" s="57"/>
      <c r="F50" s="58"/>
      <c r="L50" s="2"/>
    </row>
    <row r="51" spans="2:12" ht="12" customHeight="1" x14ac:dyDescent="0.2">
      <c r="B51" s="29"/>
      <c r="C51" s="39" t="s">
        <v>22</v>
      </c>
      <c r="D51" s="30">
        <f>F51/1.21</f>
        <v>0</v>
      </c>
      <c r="E51" s="36">
        <f>F51-D51</f>
        <v>0</v>
      </c>
      <c r="F51" s="36">
        <v>0</v>
      </c>
      <c r="L51" s="2"/>
    </row>
    <row r="52" spans="2:12" ht="12" customHeight="1" x14ac:dyDescent="0.2">
      <c r="B52" s="29"/>
      <c r="C52" s="39" t="s">
        <v>22</v>
      </c>
      <c r="D52" s="30">
        <f t="shared" ref="D52:D60" si="5">F52/1.21</f>
        <v>0</v>
      </c>
      <c r="E52" s="36">
        <f t="shared" ref="E52:E60" si="6">F52-D52</f>
        <v>0</v>
      </c>
      <c r="F52" s="36">
        <v>0</v>
      </c>
      <c r="L52" s="2"/>
    </row>
    <row r="53" spans="2:12" ht="12" customHeight="1" x14ac:dyDescent="0.2">
      <c r="B53" s="29"/>
      <c r="C53" s="39" t="s">
        <v>22</v>
      </c>
      <c r="D53" s="30">
        <f t="shared" si="5"/>
        <v>0</v>
      </c>
      <c r="E53" s="36">
        <f t="shared" si="6"/>
        <v>0</v>
      </c>
      <c r="F53" s="36">
        <v>0</v>
      </c>
      <c r="L53" s="2"/>
    </row>
    <row r="54" spans="2:12" ht="12" customHeight="1" x14ac:dyDescent="0.2">
      <c r="B54" s="29"/>
      <c r="C54" s="39" t="s">
        <v>22</v>
      </c>
      <c r="D54" s="30">
        <f t="shared" si="5"/>
        <v>0</v>
      </c>
      <c r="E54" s="36">
        <f t="shared" si="6"/>
        <v>0</v>
      </c>
      <c r="F54" s="36">
        <v>0</v>
      </c>
      <c r="L54" s="2"/>
    </row>
    <row r="55" spans="2:12" ht="12" customHeight="1" x14ac:dyDescent="0.2">
      <c r="B55" s="29"/>
      <c r="C55" s="39" t="s">
        <v>22</v>
      </c>
      <c r="D55" s="30">
        <f t="shared" si="5"/>
        <v>0</v>
      </c>
      <c r="E55" s="36">
        <f t="shared" si="6"/>
        <v>0</v>
      </c>
      <c r="F55" s="36">
        <v>0</v>
      </c>
      <c r="L55" s="2"/>
    </row>
    <row r="56" spans="2:12" ht="12" customHeight="1" x14ac:dyDescent="0.2">
      <c r="B56" s="29"/>
      <c r="C56" s="39" t="s">
        <v>22</v>
      </c>
      <c r="D56" s="30">
        <f t="shared" si="5"/>
        <v>0</v>
      </c>
      <c r="E56" s="36">
        <f t="shared" si="6"/>
        <v>0</v>
      </c>
      <c r="F56" s="36">
        <v>0</v>
      </c>
      <c r="L56" s="2"/>
    </row>
    <row r="57" spans="2:12" ht="12" customHeight="1" x14ac:dyDescent="0.2">
      <c r="B57" s="29"/>
      <c r="C57" s="39" t="s">
        <v>22</v>
      </c>
      <c r="D57" s="30">
        <f t="shared" si="5"/>
        <v>0</v>
      </c>
      <c r="E57" s="36">
        <f t="shared" si="6"/>
        <v>0</v>
      </c>
      <c r="F57" s="36">
        <v>0</v>
      </c>
      <c r="L57" s="2"/>
    </row>
    <row r="58" spans="2:12" ht="12" customHeight="1" x14ac:dyDescent="0.2">
      <c r="B58" s="29"/>
      <c r="C58" s="39" t="s">
        <v>22</v>
      </c>
      <c r="D58" s="30">
        <f t="shared" si="5"/>
        <v>0</v>
      </c>
      <c r="E58" s="36">
        <f t="shared" si="6"/>
        <v>0</v>
      </c>
      <c r="F58" s="36">
        <v>0</v>
      </c>
      <c r="L58" s="2"/>
    </row>
    <row r="59" spans="2:12" ht="12" customHeight="1" x14ac:dyDescent="0.2">
      <c r="B59" s="29"/>
      <c r="C59" s="39" t="s">
        <v>22</v>
      </c>
      <c r="D59" s="30">
        <f t="shared" si="5"/>
        <v>0</v>
      </c>
      <c r="E59" s="36">
        <f t="shared" si="6"/>
        <v>0</v>
      </c>
      <c r="F59" s="36">
        <v>0</v>
      </c>
      <c r="L59" s="2"/>
    </row>
    <row r="60" spans="2:12" ht="12" customHeight="1" x14ac:dyDescent="0.2">
      <c r="B60" s="29"/>
      <c r="C60" s="39" t="s">
        <v>22</v>
      </c>
      <c r="D60" s="30">
        <f t="shared" si="5"/>
        <v>0</v>
      </c>
      <c r="E60" s="36">
        <f t="shared" si="6"/>
        <v>0</v>
      </c>
      <c r="F60" s="36">
        <v>0</v>
      </c>
      <c r="L60" s="2"/>
    </row>
    <row r="61" spans="2:12" ht="12" customHeight="1" x14ac:dyDescent="0.2">
      <c r="D61" s="21"/>
      <c r="E61" s="21"/>
      <c r="F61" s="21"/>
      <c r="L61" s="2"/>
    </row>
    <row r="62" spans="2:12" ht="12" customHeight="1" x14ac:dyDescent="0.2">
      <c r="B62" s="70" t="s">
        <v>25</v>
      </c>
      <c r="C62" s="71"/>
      <c r="D62" s="32">
        <f>IF((SUM((IF(C51="ANO",D51,"0")))+(IF(C52="ANO",D52,"0"))+(IF(C53="ANO",D53,"0"))+(IF(C54="ANO",D54,"0"))+(IF(C55="ANO",D55,"0"))+(IF(C56="ANO",D56,"0"))+(IF(C57="ANO",D57,"0"))+(IF(C58="ANO",D58,"0"))+(IF(C59="ANO",D59,"0"))+(IF(C60="ANO",D60,"0")))&gt;=(D63),"částka do/přesahuje 10 %",SUM((IF(C51="ANO",D51,"0")))+(IF(C52="ANO",D52,"0"))+(IF(C53="ANO",D53,"0"))+(IF(C54="ANO",D54,"0"))+(IF(C55="ANO",D55,"0"))+(IF(C56="ANO",D56,"0"))+(IF(C57="ANO",D57,"0"))+(IF(C58="ANO",D58,"0"))+(IF(C59="ANO",D59,"0"))+(IF(C60="ANO",D60,"0")))</f>
        <v>0</v>
      </c>
      <c r="E62" s="32">
        <f>IF((D62="částka do/přesahuje 10 %"),"částka do/přesahuje 10 %",D62*0.21)</f>
        <v>0</v>
      </c>
      <c r="F62" s="32">
        <f>IF((E62="částka do/přesahuje 10 %"),"částka do/přesahuje 10 %",D62+E62)</f>
        <v>0</v>
      </c>
      <c r="L62" s="2"/>
    </row>
    <row r="63" spans="2:12" ht="12" customHeight="1" x14ac:dyDescent="0.2">
      <c r="B63" s="72" t="s">
        <v>31</v>
      </c>
      <c r="C63" s="73"/>
      <c r="D63" s="38">
        <f>D65*0.1</f>
        <v>82655.702000000005</v>
      </c>
      <c r="E63" s="33">
        <f>D63*0.21</f>
        <v>17357.69742</v>
      </c>
      <c r="F63" s="33">
        <f>D63+E63</f>
        <v>100013.39942</v>
      </c>
      <c r="L63" s="2"/>
    </row>
    <row r="64" spans="2:12" ht="12" customHeight="1" x14ac:dyDescent="0.2">
      <c r="B64" s="40"/>
      <c r="C64" s="40"/>
      <c r="D64" s="34"/>
      <c r="E64" s="34"/>
      <c r="F64" s="34"/>
      <c r="L64" s="2"/>
    </row>
    <row r="65" spans="2:12" ht="12" customHeight="1" x14ac:dyDescent="0.2">
      <c r="B65" s="72" t="s">
        <v>29</v>
      </c>
      <c r="C65" s="73"/>
      <c r="D65" s="33">
        <f>SUM(D17,D41,IF(C43="ANO",D43,0),IF(C44="ANO",D44,0),IF(C46="ANO",D46),IF(C48="ANO",D48,0))</f>
        <v>826557.02</v>
      </c>
      <c r="E65" s="33">
        <f>D65*0.21</f>
        <v>173576.9742</v>
      </c>
      <c r="F65" s="33">
        <f>D65+E65</f>
        <v>1000133.9942000001</v>
      </c>
      <c r="L65" s="2"/>
    </row>
    <row r="66" spans="2:12" s="15" customFormat="1" ht="20.25" customHeight="1" x14ac:dyDescent="0.25">
      <c r="B66" s="67" t="s">
        <v>28</v>
      </c>
      <c r="C66" s="67"/>
      <c r="D66" s="35">
        <f>D65+D62</f>
        <v>826557.02</v>
      </c>
      <c r="E66" s="35">
        <f>D66*0.21</f>
        <v>173576.9742</v>
      </c>
      <c r="F66" s="35">
        <f>D66+E66</f>
        <v>1000133.9942000001</v>
      </c>
      <c r="J66" s="16"/>
    </row>
    <row r="67" spans="2:12" s="15" customFormat="1" ht="12" customHeight="1" x14ac:dyDescent="0.25">
      <c r="B67" s="41"/>
      <c r="C67" s="41"/>
      <c r="D67" s="42"/>
      <c r="E67" s="42"/>
      <c r="F67" s="42"/>
      <c r="J67" s="16"/>
    </row>
    <row r="68" spans="2:12" s="15" customFormat="1" ht="32.25" customHeight="1" x14ac:dyDescent="0.25">
      <c r="B68" s="53" t="s">
        <v>24</v>
      </c>
      <c r="C68" s="54"/>
      <c r="D68" s="31" t="str">
        <f>IF((AND(1 &lt;=$C$12,$C$12&lt;=415)),$C$12*D66,"-")</f>
        <v>-</v>
      </c>
      <c r="E68" s="31" t="str">
        <f>IF(D68="-","-",D68*0.21)</f>
        <v>-</v>
      </c>
      <c r="F68" s="31" t="str">
        <f>IF(D68="-","-",D68+E68)</f>
        <v>-</v>
      </c>
      <c r="J68" s="16"/>
    </row>
    <row r="69" spans="2:12" x14ac:dyDescent="0.2">
      <c r="B69" s="40"/>
      <c r="C69" s="55"/>
      <c r="D69" s="55"/>
      <c r="E69" s="40"/>
      <c r="F69" s="40"/>
      <c r="J69" s="3"/>
      <c r="L69" s="2"/>
    </row>
    <row r="70" spans="2:12" x14ac:dyDescent="0.2">
      <c r="B70" s="52" t="str">
        <f>IF(OR(D62="částka do/přesahuje 10 %",C10="-",C11="-",C12="-",C37="-",C38="-",C39="-",C43="-",C44="-",C46="-",C48="-"),"NEJSOU VYPLNĚNA VŠECHNA POVINNÁ POLE NEBO FAKULTATIVNÍ VÝBAVA DO/PŘESAHUJE 10 % !!!","JSOU VYPLNĚNA VŠECHNA POVINNÁ POLE")</f>
        <v>NEJSOU VYPLNĚNA VŠECHNA POVINNÁ POLE NEBO FAKULTATIVNÍ VÝBAVA DO/PŘESAHUJE 10 % !!!</v>
      </c>
      <c r="C70" s="52"/>
      <c r="D70" s="52"/>
      <c r="E70" s="52"/>
      <c r="F70" s="52"/>
      <c r="J70" s="3"/>
      <c r="L70" s="2"/>
    </row>
    <row r="71" spans="2:12" x14ac:dyDescent="0.2">
      <c r="B71" s="52"/>
      <c r="C71" s="52"/>
      <c r="D71" s="52"/>
      <c r="E71" s="52"/>
      <c r="F71" s="52"/>
      <c r="J71" s="3"/>
      <c r="L71" s="2"/>
    </row>
    <row r="72" spans="2:12" x14ac:dyDescent="0.2">
      <c r="J72" s="3"/>
      <c r="L72" s="2"/>
    </row>
    <row r="73" spans="2:12" x14ac:dyDescent="0.2">
      <c r="J73" s="3"/>
      <c r="L73" s="2"/>
    </row>
    <row r="74" spans="2:12" x14ac:dyDescent="0.2">
      <c r="J74" s="3"/>
      <c r="L74" s="2"/>
    </row>
    <row r="75" spans="2:12" x14ac:dyDescent="0.2">
      <c r="J75" s="3"/>
      <c r="L75" s="2"/>
    </row>
    <row r="76" spans="2:12" x14ac:dyDescent="0.2">
      <c r="J76" s="3"/>
      <c r="L76" s="2"/>
    </row>
    <row r="77" spans="2:12" x14ac:dyDescent="0.2">
      <c r="J77" s="3"/>
      <c r="L77" s="2"/>
    </row>
    <row r="78" spans="2:12" x14ac:dyDescent="0.2">
      <c r="J78" s="3"/>
      <c r="L78" s="2"/>
    </row>
    <row r="79" spans="2:12" x14ac:dyDescent="0.2">
      <c r="J79" s="3"/>
      <c r="L79" s="2"/>
    </row>
    <row r="80" spans="2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J90" s="3"/>
      <c r="L90" s="2"/>
    </row>
    <row r="91" spans="10:12" x14ac:dyDescent="0.2">
      <c r="J91" s="3"/>
      <c r="L91" s="2"/>
    </row>
    <row r="92" spans="10:12" x14ac:dyDescent="0.2">
      <c r="J92" s="3"/>
      <c r="L92" s="2"/>
    </row>
    <row r="93" spans="10:12" x14ac:dyDescent="0.2">
      <c r="J93" s="3"/>
      <c r="L93" s="2"/>
    </row>
    <row r="94" spans="10:12" x14ac:dyDescent="0.2">
      <c r="J94" s="3"/>
      <c r="L94" s="2"/>
    </row>
    <row r="95" spans="10:12" x14ac:dyDescent="0.2">
      <c r="J95" s="3"/>
      <c r="L95" s="2"/>
    </row>
    <row r="96" spans="10:12" x14ac:dyDescent="0.2">
      <c r="J96" s="3"/>
      <c r="L96" s="2"/>
    </row>
    <row r="97" spans="10:12" x14ac:dyDescent="0.2">
      <c r="J97" s="3"/>
      <c r="L97" s="2"/>
    </row>
    <row r="98" spans="10:12" x14ac:dyDescent="0.2">
      <c r="J98" s="3"/>
      <c r="L98" s="2"/>
    </row>
    <row r="99" spans="10:12" x14ac:dyDescent="0.2">
      <c r="J99" s="3"/>
      <c r="L99" s="2"/>
    </row>
    <row r="100" spans="10:12" x14ac:dyDescent="0.2">
      <c r="J100" s="3"/>
      <c r="L100" s="2"/>
    </row>
    <row r="101" spans="10:12" x14ac:dyDescent="0.2">
      <c r="J101" s="3"/>
      <c r="L101" s="2"/>
    </row>
    <row r="102" spans="10:12" x14ac:dyDescent="0.2">
      <c r="K102" s="3"/>
      <c r="L102" s="2"/>
    </row>
    <row r="103" spans="10:12" x14ac:dyDescent="0.2">
      <c r="K103" s="3"/>
      <c r="L103" s="2"/>
    </row>
    <row r="104" spans="10:12" x14ac:dyDescent="0.2">
      <c r="K104" s="3"/>
      <c r="L104" s="2"/>
    </row>
    <row r="105" spans="10:12" x14ac:dyDescent="0.2">
      <c r="K105" s="3"/>
      <c r="L105" s="2"/>
    </row>
    <row r="106" spans="10:12" x14ac:dyDescent="0.2">
      <c r="K106" s="3"/>
      <c r="L106" s="2"/>
    </row>
    <row r="107" spans="10:12" x14ac:dyDescent="0.2">
      <c r="K107" s="3"/>
      <c r="L107" s="2"/>
    </row>
    <row r="108" spans="10:12" x14ac:dyDescent="0.2">
      <c r="K108" s="3"/>
      <c r="L108" s="2"/>
    </row>
    <row r="109" spans="10:12" x14ac:dyDescent="0.2">
      <c r="K109" s="3"/>
      <c r="L109" s="2"/>
    </row>
    <row r="110" spans="10:12" x14ac:dyDescent="0.2">
      <c r="K110" s="3"/>
      <c r="L110" s="2"/>
    </row>
    <row r="111" spans="10:12" x14ac:dyDescent="0.2">
      <c r="K111" s="3"/>
      <c r="L111" s="2"/>
    </row>
    <row r="112" spans="10:12" x14ac:dyDescent="0.2">
      <c r="K112" s="3"/>
      <c r="L112" s="2"/>
    </row>
    <row r="113" spans="11:12" x14ac:dyDescent="0.2">
      <c r="K113" s="3"/>
      <c r="L113" s="2"/>
    </row>
    <row r="114" spans="11:12" x14ac:dyDescent="0.2">
      <c r="K114" s="3"/>
      <c r="L114" s="2"/>
    </row>
    <row r="115" spans="11:12" x14ac:dyDescent="0.2">
      <c r="K115" s="3"/>
      <c r="L115" s="2"/>
    </row>
  </sheetData>
  <mergeCells count="21">
    <mergeCell ref="B70:F71"/>
    <mergeCell ref="B68:C68"/>
    <mergeCell ref="C69:D69"/>
    <mergeCell ref="B50:F50"/>
    <mergeCell ref="C12:F12"/>
    <mergeCell ref="B14:C14"/>
    <mergeCell ref="B17:C17"/>
    <mergeCell ref="B20:F20"/>
    <mergeCell ref="B66:C66"/>
    <mergeCell ref="B41:C41"/>
    <mergeCell ref="B62:C62"/>
    <mergeCell ref="B63:C63"/>
    <mergeCell ref="B65:C65"/>
    <mergeCell ref="B15:C15"/>
    <mergeCell ref="B16:C16"/>
    <mergeCell ref="C11:F11"/>
    <mergeCell ref="B4:F4"/>
    <mergeCell ref="C7:F7"/>
    <mergeCell ref="C8:F8"/>
    <mergeCell ref="C9:F9"/>
    <mergeCell ref="C10:F10"/>
  </mergeCells>
  <conditionalFormatting sqref="D62:F62">
    <cfRule type="containsText" dxfId="3" priority="6" operator="containsText" text="částka do/přesahuje 10 %">
      <formula>NOT(ISERROR(SEARCH("částka do/přesahuje 10 %",D62)))</formula>
    </cfRule>
  </conditionalFormatting>
  <conditionalFormatting sqref="B70:F71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!!!",B70)))</formula>
    </cfRule>
    <cfRule type="containsText" dxfId="1" priority="2" operator="containsText" text="JSOU VYPLNĚNA VŠECHNA POVINNÁ POLE">
      <formula>NOT(ISERROR(SEARCH("JSOU VYPLNĚNA VŠECHNA POVINNÁ POLE",B70)))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10 %!!!",B70)))</formula>
    </cfRule>
  </conditionalFormatting>
  <dataValidations count="1">
    <dataValidation type="list" allowBlank="1" showInputMessage="1" showErrorMessage="1" sqref="C40 C42 C45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65" orientation="portrait" r:id="rId1"/>
  <ignoredErrors>
    <ignoredError sqref="D51:D60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List1!$D$1:$D$416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C48 C46 C43:C44 C37:C39</xm:sqref>
        </x14:dataValidation>
        <x14:dataValidation type="list" allowBlank="1" showInputMessage="1" showErrorMessage="1">
          <x14:formula1>
            <xm:f>List1!$B$1:$B$4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6"/>
  <sheetViews>
    <sheetView workbookViewId="0">
      <selection activeCell="B7" sqref="B7"/>
    </sheetView>
  </sheetViews>
  <sheetFormatPr defaultRowHeight="15" x14ac:dyDescent="0.25"/>
  <sheetData>
    <row r="1" spans="1:4" x14ac:dyDescent="0.25">
      <c r="A1" t="s">
        <v>23</v>
      </c>
      <c r="B1" t="s">
        <v>23</v>
      </c>
      <c r="C1" t="s">
        <v>23</v>
      </c>
      <c r="D1" t="s">
        <v>23</v>
      </c>
    </row>
    <row r="2" spans="1:4" x14ac:dyDescent="0.25">
      <c r="A2" t="s">
        <v>22</v>
      </c>
      <c r="B2" t="s">
        <v>17</v>
      </c>
      <c r="C2" s="28" t="s">
        <v>30</v>
      </c>
      <c r="D2">
        <v>1</v>
      </c>
    </row>
    <row r="3" spans="1:4" x14ac:dyDescent="0.25">
      <c r="A3" t="s">
        <v>11</v>
      </c>
      <c r="B3" t="s">
        <v>18</v>
      </c>
      <c r="C3" t="s">
        <v>20</v>
      </c>
      <c r="D3">
        <v>2</v>
      </c>
    </row>
    <row r="4" spans="1:4" x14ac:dyDescent="0.25">
      <c r="B4" t="s">
        <v>38</v>
      </c>
      <c r="C4" t="s">
        <v>19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  <row r="66" spans="4:4" x14ac:dyDescent="0.25">
      <c r="D66">
        <v>65</v>
      </c>
    </row>
    <row r="67" spans="4:4" x14ac:dyDescent="0.25">
      <c r="D67">
        <v>66</v>
      </c>
    </row>
    <row r="68" spans="4:4" x14ac:dyDescent="0.25">
      <c r="D68">
        <v>67</v>
      </c>
    </row>
    <row r="69" spans="4:4" x14ac:dyDescent="0.25">
      <c r="D69">
        <v>68</v>
      </c>
    </row>
    <row r="70" spans="4:4" x14ac:dyDescent="0.25">
      <c r="D70">
        <v>69</v>
      </c>
    </row>
    <row r="71" spans="4:4" x14ac:dyDescent="0.25">
      <c r="D71">
        <v>70</v>
      </c>
    </row>
    <row r="72" spans="4:4" x14ac:dyDescent="0.25">
      <c r="D72">
        <v>71</v>
      </c>
    </row>
    <row r="73" spans="4:4" x14ac:dyDescent="0.25">
      <c r="D73">
        <v>72</v>
      </c>
    </row>
    <row r="74" spans="4:4" x14ac:dyDescent="0.25">
      <c r="D74">
        <v>73</v>
      </c>
    </row>
    <row r="75" spans="4:4" x14ac:dyDescent="0.25">
      <c r="D75">
        <v>74</v>
      </c>
    </row>
    <row r="76" spans="4:4" x14ac:dyDescent="0.25">
      <c r="D76">
        <v>75</v>
      </c>
    </row>
    <row r="77" spans="4:4" x14ac:dyDescent="0.25">
      <c r="D77">
        <v>76</v>
      </c>
    </row>
    <row r="78" spans="4:4" x14ac:dyDescent="0.25">
      <c r="D78">
        <v>77</v>
      </c>
    </row>
    <row r="79" spans="4:4" x14ac:dyDescent="0.25">
      <c r="D79">
        <v>78</v>
      </c>
    </row>
    <row r="80" spans="4:4" x14ac:dyDescent="0.25">
      <c r="D80">
        <v>79</v>
      </c>
    </row>
    <row r="81" spans="4:4" x14ac:dyDescent="0.25">
      <c r="D81">
        <v>80</v>
      </c>
    </row>
    <row r="82" spans="4:4" x14ac:dyDescent="0.25">
      <c r="D82">
        <v>81</v>
      </c>
    </row>
    <row r="83" spans="4:4" x14ac:dyDescent="0.25">
      <c r="D83">
        <v>82</v>
      </c>
    </row>
    <row r="84" spans="4:4" x14ac:dyDescent="0.25">
      <c r="D84">
        <v>83</v>
      </c>
    </row>
    <row r="85" spans="4:4" x14ac:dyDescent="0.25">
      <c r="D85">
        <v>84</v>
      </c>
    </row>
    <row r="86" spans="4:4" x14ac:dyDescent="0.25">
      <c r="D86">
        <v>85</v>
      </c>
    </row>
    <row r="87" spans="4:4" x14ac:dyDescent="0.25">
      <c r="D87">
        <v>86</v>
      </c>
    </row>
    <row r="88" spans="4:4" x14ac:dyDescent="0.25">
      <c r="D88">
        <v>87</v>
      </c>
    </row>
    <row r="89" spans="4:4" x14ac:dyDescent="0.25">
      <c r="D89">
        <v>88</v>
      </c>
    </row>
    <row r="90" spans="4:4" x14ac:dyDescent="0.25">
      <c r="D90">
        <v>89</v>
      </c>
    </row>
    <row r="91" spans="4:4" x14ac:dyDescent="0.25">
      <c r="D91">
        <v>90</v>
      </c>
    </row>
    <row r="92" spans="4:4" x14ac:dyDescent="0.25">
      <c r="D92">
        <v>91</v>
      </c>
    </row>
    <row r="93" spans="4:4" x14ac:dyDescent="0.25">
      <c r="D93">
        <v>92</v>
      </c>
    </row>
    <row r="94" spans="4:4" x14ac:dyDescent="0.25">
      <c r="D94">
        <v>93</v>
      </c>
    </row>
    <row r="95" spans="4:4" x14ac:dyDescent="0.25">
      <c r="D95">
        <v>94</v>
      </c>
    </row>
    <row r="96" spans="4:4" x14ac:dyDescent="0.25">
      <c r="D96">
        <v>95</v>
      </c>
    </row>
    <row r="97" spans="4:4" x14ac:dyDescent="0.25">
      <c r="D97">
        <v>96</v>
      </c>
    </row>
    <row r="98" spans="4:4" x14ac:dyDescent="0.25">
      <c r="D98">
        <v>97</v>
      </c>
    </row>
    <row r="99" spans="4:4" x14ac:dyDescent="0.25">
      <c r="D99">
        <v>98</v>
      </c>
    </row>
    <row r="100" spans="4:4" x14ac:dyDescent="0.25">
      <c r="D100">
        <v>99</v>
      </c>
    </row>
    <row r="101" spans="4:4" x14ac:dyDescent="0.25">
      <c r="D101">
        <v>100</v>
      </c>
    </row>
    <row r="102" spans="4:4" x14ac:dyDescent="0.25">
      <c r="D102">
        <v>101</v>
      </c>
    </row>
    <row r="103" spans="4:4" x14ac:dyDescent="0.25">
      <c r="D103">
        <v>102</v>
      </c>
    </row>
    <row r="104" spans="4:4" x14ac:dyDescent="0.25">
      <c r="D104">
        <v>103</v>
      </c>
    </row>
    <row r="105" spans="4:4" x14ac:dyDescent="0.25">
      <c r="D105">
        <v>104</v>
      </c>
    </row>
    <row r="106" spans="4:4" x14ac:dyDescent="0.25">
      <c r="D106">
        <v>105</v>
      </c>
    </row>
    <row r="107" spans="4:4" x14ac:dyDescent="0.25">
      <c r="D107">
        <v>106</v>
      </c>
    </row>
    <row r="108" spans="4:4" x14ac:dyDescent="0.25">
      <c r="D108">
        <v>107</v>
      </c>
    </row>
    <row r="109" spans="4:4" x14ac:dyDescent="0.25">
      <c r="D109">
        <v>108</v>
      </c>
    </row>
    <row r="110" spans="4:4" x14ac:dyDescent="0.25">
      <c r="D110">
        <v>109</v>
      </c>
    </row>
    <row r="111" spans="4:4" x14ac:dyDescent="0.25">
      <c r="D111">
        <v>110</v>
      </c>
    </row>
    <row r="112" spans="4:4" x14ac:dyDescent="0.25">
      <c r="D112">
        <v>111</v>
      </c>
    </row>
    <row r="113" spans="4:4" x14ac:dyDescent="0.25">
      <c r="D113">
        <v>112</v>
      </c>
    </row>
    <row r="114" spans="4:4" x14ac:dyDescent="0.25">
      <c r="D114">
        <v>113</v>
      </c>
    </row>
    <row r="115" spans="4:4" x14ac:dyDescent="0.25">
      <c r="D115">
        <v>114</v>
      </c>
    </row>
    <row r="116" spans="4:4" x14ac:dyDescent="0.25">
      <c r="D116">
        <v>115</v>
      </c>
    </row>
    <row r="117" spans="4:4" x14ac:dyDescent="0.25">
      <c r="D117">
        <v>116</v>
      </c>
    </row>
    <row r="118" spans="4:4" x14ac:dyDescent="0.25">
      <c r="D118">
        <v>117</v>
      </c>
    </row>
    <row r="119" spans="4:4" x14ac:dyDescent="0.25">
      <c r="D119">
        <v>118</v>
      </c>
    </row>
    <row r="120" spans="4:4" x14ac:dyDescent="0.25">
      <c r="D120">
        <v>119</v>
      </c>
    </row>
    <row r="121" spans="4:4" x14ac:dyDescent="0.25">
      <c r="D121">
        <v>120</v>
      </c>
    </row>
    <row r="122" spans="4:4" x14ac:dyDescent="0.25">
      <c r="D122">
        <v>121</v>
      </c>
    </row>
    <row r="123" spans="4:4" x14ac:dyDescent="0.25">
      <c r="D123">
        <v>122</v>
      </c>
    </row>
    <row r="124" spans="4:4" x14ac:dyDescent="0.25">
      <c r="D124">
        <v>123</v>
      </c>
    </row>
    <row r="125" spans="4:4" x14ac:dyDescent="0.25">
      <c r="D125">
        <v>124</v>
      </c>
    </row>
    <row r="126" spans="4:4" x14ac:dyDescent="0.25">
      <c r="D126">
        <v>125</v>
      </c>
    </row>
    <row r="127" spans="4:4" x14ac:dyDescent="0.25">
      <c r="D127">
        <v>126</v>
      </c>
    </row>
    <row r="128" spans="4:4" x14ac:dyDescent="0.25">
      <c r="D128">
        <v>127</v>
      </c>
    </row>
    <row r="129" spans="4:4" x14ac:dyDescent="0.25">
      <c r="D129">
        <v>128</v>
      </c>
    </row>
    <row r="130" spans="4:4" x14ac:dyDescent="0.25">
      <c r="D130">
        <v>129</v>
      </c>
    </row>
    <row r="131" spans="4:4" x14ac:dyDescent="0.25">
      <c r="D131">
        <v>130</v>
      </c>
    </row>
    <row r="132" spans="4:4" x14ac:dyDescent="0.25">
      <c r="D132">
        <v>131</v>
      </c>
    </row>
    <row r="133" spans="4:4" x14ac:dyDescent="0.25">
      <c r="D133">
        <v>132</v>
      </c>
    </row>
    <row r="134" spans="4:4" x14ac:dyDescent="0.25">
      <c r="D134">
        <v>133</v>
      </c>
    </row>
    <row r="135" spans="4:4" x14ac:dyDescent="0.25">
      <c r="D135">
        <v>134</v>
      </c>
    </row>
    <row r="136" spans="4:4" x14ac:dyDescent="0.25">
      <c r="D136">
        <v>135</v>
      </c>
    </row>
    <row r="137" spans="4:4" x14ac:dyDescent="0.25">
      <c r="D137">
        <v>136</v>
      </c>
    </row>
    <row r="138" spans="4:4" x14ac:dyDescent="0.25">
      <c r="D138">
        <v>137</v>
      </c>
    </row>
    <row r="139" spans="4:4" x14ac:dyDescent="0.25">
      <c r="D139">
        <v>138</v>
      </c>
    </row>
    <row r="140" spans="4:4" x14ac:dyDescent="0.25">
      <c r="D140">
        <v>139</v>
      </c>
    </row>
    <row r="141" spans="4:4" x14ac:dyDescent="0.25">
      <c r="D141">
        <v>140</v>
      </c>
    </row>
    <row r="142" spans="4:4" x14ac:dyDescent="0.25">
      <c r="D142">
        <v>141</v>
      </c>
    </row>
    <row r="143" spans="4:4" x14ac:dyDescent="0.25">
      <c r="D143">
        <v>142</v>
      </c>
    </row>
    <row r="144" spans="4:4" x14ac:dyDescent="0.25">
      <c r="D144">
        <v>143</v>
      </c>
    </row>
    <row r="145" spans="4:4" x14ac:dyDescent="0.25">
      <c r="D145">
        <v>144</v>
      </c>
    </row>
    <row r="146" spans="4:4" x14ac:dyDescent="0.25">
      <c r="D146">
        <v>145</v>
      </c>
    </row>
    <row r="147" spans="4:4" x14ac:dyDescent="0.25">
      <c r="D147">
        <v>146</v>
      </c>
    </row>
    <row r="148" spans="4:4" x14ac:dyDescent="0.25">
      <c r="D148">
        <v>147</v>
      </c>
    </row>
    <row r="149" spans="4:4" x14ac:dyDescent="0.25">
      <c r="D149">
        <v>148</v>
      </c>
    </row>
    <row r="150" spans="4:4" x14ac:dyDescent="0.25">
      <c r="D150">
        <v>149</v>
      </c>
    </row>
    <row r="151" spans="4:4" x14ac:dyDescent="0.25">
      <c r="D151">
        <v>150</v>
      </c>
    </row>
    <row r="152" spans="4:4" x14ac:dyDescent="0.25">
      <c r="D152">
        <v>151</v>
      </c>
    </row>
    <row r="153" spans="4:4" x14ac:dyDescent="0.25">
      <c r="D153">
        <v>152</v>
      </c>
    </row>
    <row r="154" spans="4:4" x14ac:dyDescent="0.25">
      <c r="D154">
        <v>153</v>
      </c>
    </row>
    <row r="155" spans="4:4" x14ac:dyDescent="0.25">
      <c r="D155">
        <v>154</v>
      </c>
    </row>
    <row r="156" spans="4:4" x14ac:dyDescent="0.25">
      <c r="D156">
        <v>155</v>
      </c>
    </row>
    <row r="157" spans="4:4" x14ac:dyDescent="0.25">
      <c r="D157">
        <v>156</v>
      </c>
    </row>
    <row r="158" spans="4:4" x14ac:dyDescent="0.25">
      <c r="D158">
        <v>157</v>
      </c>
    </row>
    <row r="159" spans="4:4" x14ac:dyDescent="0.25">
      <c r="D159">
        <v>158</v>
      </c>
    </row>
    <row r="160" spans="4:4" x14ac:dyDescent="0.25">
      <c r="D160">
        <v>159</v>
      </c>
    </row>
    <row r="161" spans="4:4" x14ac:dyDescent="0.25">
      <c r="D161">
        <v>160</v>
      </c>
    </row>
    <row r="162" spans="4:4" x14ac:dyDescent="0.25">
      <c r="D162">
        <v>161</v>
      </c>
    </row>
    <row r="163" spans="4:4" x14ac:dyDescent="0.25">
      <c r="D163">
        <v>162</v>
      </c>
    </row>
    <row r="164" spans="4:4" x14ac:dyDescent="0.25">
      <c r="D164">
        <v>163</v>
      </c>
    </row>
    <row r="165" spans="4:4" x14ac:dyDescent="0.25">
      <c r="D165">
        <v>164</v>
      </c>
    </row>
    <row r="166" spans="4:4" x14ac:dyDescent="0.25">
      <c r="D166">
        <v>165</v>
      </c>
    </row>
    <row r="167" spans="4:4" x14ac:dyDescent="0.25">
      <c r="D167">
        <v>166</v>
      </c>
    </row>
    <row r="168" spans="4:4" x14ac:dyDescent="0.25">
      <c r="D168">
        <v>167</v>
      </c>
    </row>
    <row r="169" spans="4:4" x14ac:dyDescent="0.25">
      <c r="D169">
        <v>168</v>
      </c>
    </row>
    <row r="170" spans="4:4" x14ac:dyDescent="0.25">
      <c r="D170">
        <v>169</v>
      </c>
    </row>
    <row r="171" spans="4:4" x14ac:dyDescent="0.25">
      <c r="D171">
        <v>170</v>
      </c>
    </row>
    <row r="172" spans="4:4" x14ac:dyDescent="0.25">
      <c r="D172">
        <v>171</v>
      </c>
    </row>
    <row r="173" spans="4:4" x14ac:dyDescent="0.25">
      <c r="D173">
        <v>172</v>
      </c>
    </row>
    <row r="174" spans="4:4" x14ac:dyDescent="0.25">
      <c r="D174">
        <v>173</v>
      </c>
    </row>
    <row r="175" spans="4:4" x14ac:dyDescent="0.25">
      <c r="D175">
        <v>174</v>
      </c>
    </row>
    <row r="176" spans="4:4" x14ac:dyDescent="0.25">
      <c r="D176">
        <v>175</v>
      </c>
    </row>
    <row r="177" spans="4:4" x14ac:dyDescent="0.25">
      <c r="D177">
        <v>176</v>
      </c>
    </row>
    <row r="178" spans="4:4" x14ac:dyDescent="0.25">
      <c r="D178">
        <v>177</v>
      </c>
    </row>
    <row r="179" spans="4:4" x14ac:dyDescent="0.25">
      <c r="D179">
        <v>178</v>
      </c>
    </row>
    <row r="180" spans="4:4" x14ac:dyDescent="0.25">
      <c r="D180">
        <v>179</v>
      </c>
    </row>
    <row r="181" spans="4:4" x14ac:dyDescent="0.25">
      <c r="D181">
        <v>180</v>
      </c>
    </row>
    <row r="182" spans="4:4" x14ac:dyDescent="0.25">
      <c r="D182">
        <v>181</v>
      </c>
    </row>
    <row r="183" spans="4:4" x14ac:dyDescent="0.25">
      <c r="D183">
        <v>182</v>
      </c>
    </row>
    <row r="184" spans="4:4" x14ac:dyDescent="0.25">
      <c r="D184">
        <v>183</v>
      </c>
    </row>
    <row r="185" spans="4:4" x14ac:dyDescent="0.25">
      <c r="D185">
        <v>184</v>
      </c>
    </row>
    <row r="186" spans="4:4" x14ac:dyDescent="0.25">
      <c r="D186">
        <v>185</v>
      </c>
    </row>
    <row r="187" spans="4:4" x14ac:dyDescent="0.25">
      <c r="D187">
        <v>186</v>
      </c>
    </row>
    <row r="188" spans="4:4" x14ac:dyDescent="0.25">
      <c r="D188">
        <v>187</v>
      </c>
    </row>
    <row r="189" spans="4:4" x14ac:dyDescent="0.25">
      <c r="D189">
        <v>188</v>
      </c>
    </row>
    <row r="190" spans="4:4" x14ac:dyDescent="0.25">
      <c r="D190">
        <v>189</v>
      </c>
    </row>
    <row r="191" spans="4:4" x14ac:dyDescent="0.25">
      <c r="D191">
        <v>190</v>
      </c>
    </row>
    <row r="192" spans="4:4" x14ac:dyDescent="0.25">
      <c r="D192">
        <v>191</v>
      </c>
    </row>
    <row r="193" spans="4:4" x14ac:dyDescent="0.25">
      <c r="D193">
        <v>192</v>
      </c>
    </row>
    <row r="194" spans="4:4" x14ac:dyDescent="0.25">
      <c r="D194">
        <v>193</v>
      </c>
    </row>
    <row r="195" spans="4:4" x14ac:dyDescent="0.25">
      <c r="D195">
        <v>194</v>
      </c>
    </row>
    <row r="196" spans="4:4" x14ac:dyDescent="0.25">
      <c r="D196">
        <v>195</v>
      </c>
    </row>
    <row r="197" spans="4:4" x14ac:dyDescent="0.25">
      <c r="D197">
        <v>196</v>
      </c>
    </row>
    <row r="198" spans="4:4" x14ac:dyDescent="0.25">
      <c r="D198">
        <v>197</v>
      </c>
    </row>
    <row r="199" spans="4:4" x14ac:dyDescent="0.25">
      <c r="D199">
        <v>198</v>
      </c>
    </row>
    <row r="200" spans="4:4" x14ac:dyDescent="0.25">
      <c r="D200">
        <v>199</v>
      </c>
    </row>
    <row r="201" spans="4:4" x14ac:dyDescent="0.25">
      <c r="D201">
        <v>200</v>
      </c>
    </row>
    <row r="202" spans="4:4" x14ac:dyDescent="0.25">
      <c r="D202">
        <v>201</v>
      </c>
    </row>
    <row r="203" spans="4:4" x14ac:dyDescent="0.25">
      <c r="D203">
        <v>202</v>
      </c>
    </row>
    <row r="204" spans="4:4" x14ac:dyDescent="0.25">
      <c r="D204">
        <v>203</v>
      </c>
    </row>
    <row r="205" spans="4:4" x14ac:dyDescent="0.25">
      <c r="D205">
        <v>204</v>
      </c>
    </row>
    <row r="206" spans="4:4" x14ac:dyDescent="0.25">
      <c r="D206">
        <v>205</v>
      </c>
    </row>
    <row r="207" spans="4:4" x14ac:dyDescent="0.25">
      <c r="D207">
        <v>206</v>
      </c>
    </row>
    <row r="208" spans="4:4" x14ac:dyDescent="0.25">
      <c r="D208">
        <v>207</v>
      </c>
    </row>
    <row r="209" spans="4:4" x14ac:dyDescent="0.25">
      <c r="D209">
        <v>208</v>
      </c>
    </row>
    <row r="210" spans="4:4" x14ac:dyDescent="0.25">
      <c r="D210">
        <v>209</v>
      </c>
    </row>
    <row r="211" spans="4:4" x14ac:dyDescent="0.25">
      <c r="D211">
        <v>210</v>
      </c>
    </row>
    <row r="212" spans="4:4" x14ac:dyDescent="0.25">
      <c r="D212">
        <v>211</v>
      </c>
    </row>
    <row r="213" spans="4:4" x14ac:dyDescent="0.25">
      <c r="D213">
        <v>212</v>
      </c>
    </row>
    <row r="214" spans="4:4" x14ac:dyDescent="0.25">
      <c r="D214">
        <v>213</v>
      </c>
    </row>
    <row r="215" spans="4:4" x14ac:dyDescent="0.25">
      <c r="D215">
        <v>214</v>
      </c>
    </row>
    <row r="216" spans="4:4" x14ac:dyDescent="0.25">
      <c r="D216">
        <v>215</v>
      </c>
    </row>
    <row r="217" spans="4:4" x14ac:dyDescent="0.25">
      <c r="D217">
        <v>216</v>
      </c>
    </row>
    <row r="218" spans="4:4" x14ac:dyDescent="0.25">
      <c r="D218">
        <v>217</v>
      </c>
    </row>
    <row r="219" spans="4:4" x14ac:dyDescent="0.25">
      <c r="D219">
        <v>218</v>
      </c>
    </row>
    <row r="220" spans="4:4" x14ac:dyDescent="0.25">
      <c r="D220">
        <v>219</v>
      </c>
    </row>
    <row r="221" spans="4:4" x14ac:dyDescent="0.25">
      <c r="D221">
        <v>220</v>
      </c>
    </row>
    <row r="222" spans="4:4" x14ac:dyDescent="0.25">
      <c r="D222">
        <v>221</v>
      </c>
    </row>
    <row r="223" spans="4:4" x14ac:dyDescent="0.25">
      <c r="D223">
        <v>222</v>
      </c>
    </row>
    <row r="224" spans="4:4" x14ac:dyDescent="0.25">
      <c r="D224">
        <v>223</v>
      </c>
    </row>
    <row r="225" spans="4:4" x14ac:dyDescent="0.25">
      <c r="D225">
        <v>224</v>
      </c>
    </row>
    <row r="226" spans="4:4" x14ac:dyDescent="0.25">
      <c r="D226">
        <v>225</v>
      </c>
    </row>
    <row r="227" spans="4:4" x14ac:dyDescent="0.25">
      <c r="D227">
        <v>226</v>
      </c>
    </row>
    <row r="228" spans="4:4" x14ac:dyDescent="0.25">
      <c r="D228">
        <v>227</v>
      </c>
    </row>
    <row r="229" spans="4:4" x14ac:dyDescent="0.25">
      <c r="D229">
        <v>228</v>
      </c>
    </row>
    <row r="230" spans="4:4" x14ac:dyDescent="0.25">
      <c r="D230">
        <v>229</v>
      </c>
    </row>
    <row r="231" spans="4:4" x14ac:dyDescent="0.25">
      <c r="D231">
        <v>230</v>
      </c>
    </row>
    <row r="232" spans="4:4" x14ac:dyDescent="0.25">
      <c r="D232">
        <v>231</v>
      </c>
    </row>
    <row r="233" spans="4:4" x14ac:dyDescent="0.25">
      <c r="D233">
        <v>232</v>
      </c>
    </row>
    <row r="234" spans="4:4" x14ac:dyDescent="0.25">
      <c r="D234">
        <v>233</v>
      </c>
    </row>
    <row r="235" spans="4:4" x14ac:dyDescent="0.25">
      <c r="D235">
        <v>234</v>
      </c>
    </row>
    <row r="236" spans="4:4" x14ac:dyDescent="0.25">
      <c r="D236">
        <v>235</v>
      </c>
    </row>
    <row r="237" spans="4:4" x14ac:dyDescent="0.25">
      <c r="D237">
        <v>236</v>
      </c>
    </row>
    <row r="238" spans="4:4" x14ac:dyDescent="0.25">
      <c r="D238">
        <v>237</v>
      </c>
    </row>
    <row r="239" spans="4:4" x14ac:dyDescent="0.25">
      <c r="D239">
        <v>238</v>
      </c>
    </row>
    <row r="240" spans="4:4" x14ac:dyDescent="0.25">
      <c r="D240">
        <v>239</v>
      </c>
    </row>
    <row r="241" spans="4:4" x14ac:dyDescent="0.25">
      <c r="D241">
        <v>240</v>
      </c>
    </row>
    <row r="242" spans="4:4" x14ac:dyDescent="0.25">
      <c r="D242">
        <v>241</v>
      </c>
    </row>
    <row r="243" spans="4:4" x14ac:dyDescent="0.25">
      <c r="D243">
        <v>242</v>
      </c>
    </row>
    <row r="244" spans="4:4" x14ac:dyDescent="0.25">
      <c r="D244">
        <v>243</v>
      </c>
    </row>
    <row r="245" spans="4:4" x14ac:dyDescent="0.25">
      <c r="D245">
        <v>244</v>
      </c>
    </row>
    <row r="246" spans="4:4" x14ac:dyDescent="0.25">
      <c r="D246">
        <v>245</v>
      </c>
    </row>
    <row r="247" spans="4:4" x14ac:dyDescent="0.25">
      <c r="D247">
        <v>246</v>
      </c>
    </row>
    <row r="248" spans="4:4" x14ac:dyDescent="0.25">
      <c r="D248">
        <v>247</v>
      </c>
    </row>
    <row r="249" spans="4:4" x14ac:dyDescent="0.25">
      <c r="D249">
        <v>248</v>
      </c>
    </row>
    <row r="250" spans="4:4" x14ac:dyDescent="0.25">
      <c r="D250">
        <v>249</v>
      </c>
    </row>
    <row r="251" spans="4:4" x14ac:dyDescent="0.25">
      <c r="D251">
        <v>250</v>
      </c>
    </row>
    <row r="252" spans="4:4" x14ac:dyDescent="0.25">
      <c r="D252">
        <v>251</v>
      </c>
    </row>
    <row r="253" spans="4:4" x14ac:dyDescent="0.25">
      <c r="D253">
        <v>252</v>
      </c>
    </row>
    <row r="254" spans="4:4" x14ac:dyDescent="0.25">
      <c r="D254">
        <v>253</v>
      </c>
    </row>
    <row r="255" spans="4:4" x14ac:dyDescent="0.25">
      <c r="D255">
        <v>254</v>
      </c>
    </row>
    <row r="256" spans="4:4" x14ac:dyDescent="0.25">
      <c r="D256">
        <v>255</v>
      </c>
    </row>
    <row r="257" spans="4:4" x14ac:dyDescent="0.25">
      <c r="D257">
        <v>256</v>
      </c>
    </row>
    <row r="258" spans="4:4" x14ac:dyDescent="0.25">
      <c r="D258">
        <v>257</v>
      </c>
    </row>
    <row r="259" spans="4:4" x14ac:dyDescent="0.25">
      <c r="D259">
        <v>258</v>
      </c>
    </row>
    <row r="260" spans="4:4" x14ac:dyDescent="0.25">
      <c r="D260">
        <v>259</v>
      </c>
    </row>
    <row r="261" spans="4:4" x14ac:dyDescent="0.25">
      <c r="D261">
        <v>260</v>
      </c>
    </row>
    <row r="262" spans="4:4" x14ac:dyDescent="0.25">
      <c r="D262">
        <v>261</v>
      </c>
    </row>
    <row r="263" spans="4:4" x14ac:dyDescent="0.25">
      <c r="D263">
        <v>262</v>
      </c>
    </row>
    <row r="264" spans="4:4" x14ac:dyDescent="0.25">
      <c r="D264">
        <v>263</v>
      </c>
    </row>
    <row r="265" spans="4:4" x14ac:dyDescent="0.25">
      <c r="D265">
        <v>264</v>
      </c>
    </row>
    <row r="266" spans="4:4" x14ac:dyDescent="0.25">
      <c r="D266">
        <v>265</v>
      </c>
    </row>
    <row r="267" spans="4:4" x14ac:dyDescent="0.25">
      <c r="D267">
        <v>266</v>
      </c>
    </row>
    <row r="268" spans="4:4" x14ac:dyDescent="0.25">
      <c r="D268">
        <v>267</v>
      </c>
    </row>
    <row r="269" spans="4:4" x14ac:dyDescent="0.25">
      <c r="D269">
        <v>268</v>
      </c>
    </row>
    <row r="270" spans="4:4" x14ac:dyDescent="0.25">
      <c r="D270">
        <v>269</v>
      </c>
    </row>
    <row r="271" spans="4:4" x14ac:dyDescent="0.25">
      <c r="D271">
        <v>270</v>
      </c>
    </row>
    <row r="272" spans="4:4" x14ac:dyDescent="0.25">
      <c r="D272">
        <v>271</v>
      </c>
    </row>
    <row r="273" spans="4:4" x14ac:dyDescent="0.25">
      <c r="D273">
        <v>272</v>
      </c>
    </row>
    <row r="274" spans="4:4" x14ac:dyDescent="0.25">
      <c r="D274">
        <v>273</v>
      </c>
    </row>
    <row r="275" spans="4:4" x14ac:dyDescent="0.25">
      <c r="D275">
        <v>274</v>
      </c>
    </row>
    <row r="276" spans="4:4" x14ac:dyDescent="0.25">
      <c r="D276">
        <v>275</v>
      </c>
    </row>
    <row r="277" spans="4:4" x14ac:dyDescent="0.25">
      <c r="D277">
        <v>276</v>
      </c>
    </row>
    <row r="278" spans="4:4" x14ac:dyDescent="0.25">
      <c r="D278">
        <v>277</v>
      </c>
    </row>
    <row r="279" spans="4:4" x14ac:dyDescent="0.25">
      <c r="D279">
        <v>278</v>
      </c>
    </row>
    <row r="280" spans="4:4" x14ac:dyDescent="0.25">
      <c r="D280">
        <v>279</v>
      </c>
    </row>
    <row r="281" spans="4:4" x14ac:dyDescent="0.25">
      <c r="D281">
        <v>280</v>
      </c>
    </row>
    <row r="282" spans="4:4" x14ac:dyDescent="0.25">
      <c r="D282">
        <v>281</v>
      </c>
    </row>
    <row r="283" spans="4:4" x14ac:dyDescent="0.25">
      <c r="D283">
        <v>282</v>
      </c>
    </row>
    <row r="284" spans="4:4" x14ac:dyDescent="0.25">
      <c r="D284">
        <v>283</v>
      </c>
    </row>
    <row r="285" spans="4:4" x14ac:dyDescent="0.25">
      <c r="D285">
        <v>284</v>
      </c>
    </row>
    <row r="286" spans="4:4" x14ac:dyDescent="0.25">
      <c r="D286">
        <v>285</v>
      </c>
    </row>
    <row r="287" spans="4:4" x14ac:dyDescent="0.25">
      <c r="D287">
        <v>286</v>
      </c>
    </row>
    <row r="288" spans="4:4" x14ac:dyDescent="0.25">
      <c r="D288">
        <v>287</v>
      </c>
    </row>
    <row r="289" spans="4:4" x14ac:dyDescent="0.25">
      <c r="D289">
        <v>288</v>
      </c>
    </row>
    <row r="290" spans="4:4" x14ac:dyDescent="0.25">
      <c r="D290">
        <v>289</v>
      </c>
    </row>
    <row r="291" spans="4:4" x14ac:dyDescent="0.25">
      <c r="D291">
        <v>290</v>
      </c>
    </row>
    <row r="292" spans="4:4" x14ac:dyDescent="0.25">
      <c r="D292">
        <v>291</v>
      </c>
    </row>
    <row r="293" spans="4:4" x14ac:dyDescent="0.25">
      <c r="D293">
        <v>292</v>
      </c>
    </row>
    <row r="294" spans="4:4" x14ac:dyDescent="0.25">
      <c r="D294">
        <v>293</v>
      </c>
    </row>
    <row r="295" spans="4:4" x14ac:dyDescent="0.25">
      <c r="D295">
        <v>294</v>
      </c>
    </row>
    <row r="296" spans="4:4" x14ac:dyDescent="0.25">
      <c r="D296">
        <v>295</v>
      </c>
    </row>
    <row r="297" spans="4:4" x14ac:dyDescent="0.25">
      <c r="D297">
        <v>296</v>
      </c>
    </row>
    <row r="298" spans="4:4" x14ac:dyDescent="0.25">
      <c r="D298">
        <v>297</v>
      </c>
    </row>
    <row r="299" spans="4:4" x14ac:dyDescent="0.25">
      <c r="D299">
        <v>298</v>
      </c>
    </row>
    <row r="300" spans="4:4" x14ac:dyDescent="0.25">
      <c r="D300">
        <v>299</v>
      </c>
    </row>
    <row r="301" spans="4:4" x14ac:dyDescent="0.25">
      <c r="D301">
        <v>300</v>
      </c>
    </row>
    <row r="302" spans="4:4" x14ac:dyDescent="0.25">
      <c r="D302">
        <v>301</v>
      </c>
    </row>
    <row r="303" spans="4:4" x14ac:dyDescent="0.25">
      <c r="D303">
        <v>302</v>
      </c>
    </row>
    <row r="304" spans="4:4" x14ac:dyDescent="0.25">
      <c r="D304">
        <v>303</v>
      </c>
    </row>
    <row r="305" spans="4:4" x14ac:dyDescent="0.25">
      <c r="D305">
        <v>304</v>
      </c>
    </row>
    <row r="306" spans="4:4" x14ac:dyDescent="0.25">
      <c r="D306">
        <v>305</v>
      </c>
    </row>
    <row r="307" spans="4:4" x14ac:dyDescent="0.25">
      <c r="D307">
        <v>306</v>
      </c>
    </row>
    <row r="308" spans="4:4" x14ac:dyDescent="0.25">
      <c r="D308">
        <v>307</v>
      </c>
    </row>
    <row r="309" spans="4:4" x14ac:dyDescent="0.25">
      <c r="D309">
        <v>308</v>
      </c>
    </row>
    <row r="310" spans="4:4" x14ac:dyDescent="0.25">
      <c r="D310">
        <v>309</v>
      </c>
    </row>
    <row r="311" spans="4:4" x14ac:dyDescent="0.25">
      <c r="D311">
        <v>310</v>
      </c>
    </row>
    <row r="312" spans="4:4" x14ac:dyDescent="0.25">
      <c r="D312">
        <v>311</v>
      </c>
    </row>
    <row r="313" spans="4:4" x14ac:dyDescent="0.25">
      <c r="D313">
        <v>312</v>
      </c>
    </row>
    <row r="314" spans="4:4" x14ac:dyDescent="0.25">
      <c r="D314">
        <v>313</v>
      </c>
    </row>
    <row r="315" spans="4:4" x14ac:dyDescent="0.25">
      <c r="D315">
        <v>314</v>
      </c>
    </row>
    <row r="316" spans="4:4" x14ac:dyDescent="0.25">
      <c r="D316">
        <v>315</v>
      </c>
    </row>
    <row r="317" spans="4:4" x14ac:dyDescent="0.25">
      <c r="D317">
        <v>316</v>
      </c>
    </row>
    <row r="318" spans="4:4" x14ac:dyDescent="0.25">
      <c r="D318">
        <v>317</v>
      </c>
    </row>
    <row r="319" spans="4:4" x14ac:dyDescent="0.25">
      <c r="D319">
        <v>318</v>
      </c>
    </row>
    <row r="320" spans="4:4" x14ac:dyDescent="0.25">
      <c r="D320">
        <v>319</v>
      </c>
    </row>
    <row r="321" spans="4:4" x14ac:dyDescent="0.25">
      <c r="D321">
        <v>320</v>
      </c>
    </row>
    <row r="322" spans="4:4" x14ac:dyDescent="0.25">
      <c r="D322">
        <v>321</v>
      </c>
    </row>
    <row r="323" spans="4:4" x14ac:dyDescent="0.25">
      <c r="D323">
        <v>322</v>
      </c>
    </row>
    <row r="324" spans="4:4" x14ac:dyDescent="0.25">
      <c r="D324">
        <v>323</v>
      </c>
    </row>
    <row r="325" spans="4:4" x14ac:dyDescent="0.25">
      <c r="D325">
        <v>324</v>
      </c>
    </row>
    <row r="326" spans="4:4" x14ac:dyDescent="0.25">
      <c r="D326">
        <v>325</v>
      </c>
    </row>
    <row r="327" spans="4:4" x14ac:dyDescent="0.25">
      <c r="D327">
        <v>326</v>
      </c>
    </row>
    <row r="328" spans="4:4" x14ac:dyDescent="0.25">
      <c r="D328">
        <v>327</v>
      </c>
    </row>
    <row r="329" spans="4:4" x14ac:dyDescent="0.25">
      <c r="D329">
        <v>328</v>
      </c>
    </row>
    <row r="330" spans="4:4" x14ac:dyDescent="0.25">
      <c r="D330">
        <v>329</v>
      </c>
    </row>
    <row r="331" spans="4:4" x14ac:dyDescent="0.25">
      <c r="D331">
        <v>330</v>
      </c>
    </row>
    <row r="332" spans="4:4" x14ac:dyDescent="0.25">
      <c r="D332">
        <v>331</v>
      </c>
    </row>
    <row r="333" spans="4:4" x14ac:dyDescent="0.25">
      <c r="D333">
        <v>332</v>
      </c>
    </row>
    <row r="334" spans="4:4" x14ac:dyDescent="0.25">
      <c r="D334">
        <v>333</v>
      </c>
    </row>
    <row r="335" spans="4:4" x14ac:dyDescent="0.25">
      <c r="D335">
        <v>334</v>
      </c>
    </row>
    <row r="336" spans="4:4" x14ac:dyDescent="0.25">
      <c r="D336">
        <v>335</v>
      </c>
    </row>
    <row r="337" spans="4:4" x14ac:dyDescent="0.25">
      <c r="D337">
        <v>336</v>
      </c>
    </row>
    <row r="338" spans="4:4" x14ac:dyDescent="0.25">
      <c r="D338">
        <v>337</v>
      </c>
    </row>
    <row r="339" spans="4:4" x14ac:dyDescent="0.25">
      <c r="D339">
        <v>338</v>
      </c>
    </row>
    <row r="340" spans="4:4" x14ac:dyDescent="0.25">
      <c r="D340">
        <v>339</v>
      </c>
    </row>
    <row r="341" spans="4:4" x14ac:dyDescent="0.25">
      <c r="D341">
        <v>340</v>
      </c>
    </row>
    <row r="342" spans="4:4" x14ac:dyDescent="0.25">
      <c r="D342">
        <v>341</v>
      </c>
    </row>
    <row r="343" spans="4:4" x14ac:dyDescent="0.25">
      <c r="D343">
        <v>342</v>
      </c>
    </row>
    <row r="344" spans="4:4" x14ac:dyDescent="0.25">
      <c r="D344">
        <v>343</v>
      </c>
    </row>
    <row r="345" spans="4:4" x14ac:dyDescent="0.25">
      <c r="D345">
        <v>344</v>
      </c>
    </row>
    <row r="346" spans="4:4" x14ac:dyDescent="0.25">
      <c r="D346">
        <v>345</v>
      </c>
    </row>
    <row r="347" spans="4:4" x14ac:dyDescent="0.25">
      <c r="D347">
        <v>346</v>
      </c>
    </row>
    <row r="348" spans="4:4" x14ac:dyDescent="0.25">
      <c r="D348">
        <v>347</v>
      </c>
    </row>
    <row r="349" spans="4:4" x14ac:dyDescent="0.25">
      <c r="D349">
        <v>348</v>
      </c>
    </row>
    <row r="350" spans="4:4" x14ac:dyDescent="0.25">
      <c r="D350">
        <v>349</v>
      </c>
    </row>
    <row r="351" spans="4:4" x14ac:dyDescent="0.25">
      <c r="D351">
        <v>350</v>
      </c>
    </row>
    <row r="352" spans="4:4" x14ac:dyDescent="0.25">
      <c r="D352">
        <v>351</v>
      </c>
    </row>
    <row r="353" spans="4:4" x14ac:dyDescent="0.25">
      <c r="D353">
        <v>352</v>
      </c>
    </row>
    <row r="354" spans="4:4" x14ac:dyDescent="0.25">
      <c r="D354">
        <v>353</v>
      </c>
    </row>
    <row r="355" spans="4:4" x14ac:dyDescent="0.25">
      <c r="D355">
        <v>354</v>
      </c>
    </row>
    <row r="356" spans="4:4" x14ac:dyDescent="0.25">
      <c r="D356">
        <v>355</v>
      </c>
    </row>
    <row r="357" spans="4:4" x14ac:dyDescent="0.25">
      <c r="D357">
        <v>356</v>
      </c>
    </row>
    <row r="358" spans="4:4" x14ac:dyDescent="0.25">
      <c r="D358">
        <v>357</v>
      </c>
    </row>
    <row r="359" spans="4:4" x14ac:dyDescent="0.25">
      <c r="D359">
        <v>358</v>
      </c>
    </row>
    <row r="360" spans="4:4" x14ac:dyDescent="0.25">
      <c r="D360">
        <v>359</v>
      </c>
    </row>
    <row r="361" spans="4:4" x14ac:dyDescent="0.25">
      <c r="D361">
        <v>360</v>
      </c>
    </row>
    <row r="362" spans="4:4" x14ac:dyDescent="0.25">
      <c r="D362">
        <v>361</v>
      </c>
    </row>
    <row r="363" spans="4:4" x14ac:dyDescent="0.25">
      <c r="D363">
        <v>362</v>
      </c>
    </row>
    <row r="364" spans="4:4" x14ac:dyDescent="0.25">
      <c r="D364">
        <v>363</v>
      </c>
    </row>
    <row r="365" spans="4:4" x14ac:dyDescent="0.25">
      <c r="D365">
        <v>364</v>
      </c>
    </row>
    <row r="366" spans="4:4" x14ac:dyDescent="0.25">
      <c r="D366">
        <v>365</v>
      </c>
    </row>
    <row r="367" spans="4:4" x14ac:dyDescent="0.25">
      <c r="D367">
        <v>366</v>
      </c>
    </row>
    <row r="368" spans="4:4" x14ac:dyDescent="0.25">
      <c r="D368">
        <v>367</v>
      </c>
    </row>
    <row r="369" spans="4:4" x14ac:dyDescent="0.25">
      <c r="D369">
        <v>368</v>
      </c>
    </row>
    <row r="370" spans="4:4" x14ac:dyDescent="0.25">
      <c r="D370">
        <v>369</v>
      </c>
    </row>
    <row r="371" spans="4:4" x14ac:dyDescent="0.25">
      <c r="D371">
        <v>370</v>
      </c>
    </row>
    <row r="372" spans="4:4" x14ac:dyDescent="0.25">
      <c r="D372">
        <v>371</v>
      </c>
    </row>
    <row r="373" spans="4:4" x14ac:dyDescent="0.25">
      <c r="D373">
        <v>372</v>
      </c>
    </row>
    <row r="374" spans="4:4" x14ac:dyDescent="0.25">
      <c r="D374">
        <v>373</v>
      </c>
    </row>
    <row r="375" spans="4:4" x14ac:dyDescent="0.25">
      <c r="D375">
        <v>374</v>
      </c>
    </row>
    <row r="376" spans="4:4" x14ac:dyDescent="0.25">
      <c r="D376">
        <v>375</v>
      </c>
    </row>
    <row r="377" spans="4:4" x14ac:dyDescent="0.25">
      <c r="D377">
        <v>376</v>
      </c>
    </row>
    <row r="378" spans="4:4" x14ac:dyDescent="0.25">
      <c r="D378">
        <v>377</v>
      </c>
    </row>
    <row r="379" spans="4:4" x14ac:dyDescent="0.25">
      <c r="D379">
        <v>378</v>
      </c>
    </row>
    <row r="380" spans="4:4" x14ac:dyDescent="0.25">
      <c r="D380">
        <v>379</v>
      </c>
    </row>
    <row r="381" spans="4:4" x14ac:dyDescent="0.25">
      <c r="D381">
        <v>380</v>
      </c>
    </row>
    <row r="382" spans="4:4" x14ac:dyDescent="0.25">
      <c r="D382">
        <v>381</v>
      </c>
    </row>
    <row r="383" spans="4:4" x14ac:dyDescent="0.25">
      <c r="D383">
        <v>382</v>
      </c>
    </row>
    <row r="384" spans="4:4" x14ac:dyDescent="0.25">
      <c r="D384">
        <v>383</v>
      </c>
    </row>
    <row r="385" spans="4:4" x14ac:dyDescent="0.25">
      <c r="D385">
        <v>384</v>
      </c>
    </row>
    <row r="386" spans="4:4" x14ac:dyDescent="0.25">
      <c r="D386">
        <v>385</v>
      </c>
    </row>
    <row r="387" spans="4:4" x14ac:dyDescent="0.25">
      <c r="D387">
        <v>386</v>
      </c>
    </row>
    <row r="388" spans="4:4" x14ac:dyDescent="0.25">
      <c r="D388">
        <v>387</v>
      </c>
    </row>
    <row r="389" spans="4:4" x14ac:dyDescent="0.25">
      <c r="D389">
        <v>388</v>
      </c>
    </row>
    <row r="390" spans="4:4" x14ac:dyDescent="0.25">
      <c r="D390">
        <v>389</v>
      </c>
    </row>
    <row r="391" spans="4:4" x14ac:dyDescent="0.25">
      <c r="D391">
        <v>390</v>
      </c>
    </row>
    <row r="392" spans="4:4" x14ac:dyDescent="0.25">
      <c r="D392">
        <v>391</v>
      </c>
    </row>
    <row r="393" spans="4:4" x14ac:dyDescent="0.25">
      <c r="D393">
        <v>392</v>
      </c>
    </row>
    <row r="394" spans="4:4" x14ac:dyDescent="0.25">
      <c r="D394">
        <v>393</v>
      </c>
    </row>
    <row r="395" spans="4:4" x14ac:dyDescent="0.25">
      <c r="D395">
        <v>394</v>
      </c>
    </row>
    <row r="396" spans="4:4" x14ac:dyDescent="0.25">
      <c r="D396">
        <v>395</v>
      </c>
    </row>
    <row r="397" spans="4:4" x14ac:dyDescent="0.25">
      <c r="D397">
        <v>396</v>
      </c>
    </row>
    <row r="398" spans="4:4" x14ac:dyDescent="0.25">
      <c r="D398">
        <v>397</v>
      </c>
    </row>
    <row r="399" spans="4:4" x14ac:dyDescent="0.25">
      <c r="D399">
        <v>398</v>
      </c>
    </row>
    <row r="400" spans="4:4" x14ac:dyDescent="0.25">
      <c r="D400">
        <v>399</v>
      </c>
    </row>
    <row r="401" spans="4:4" x14ac:dyDescent="0.25">
      <c r="D401">
        <v>400</v>
      </c>
    </row>
    <row r="402" spans="4:4" x14ac:dyDescent="0.25">
      <c r="D402">
        <v>401</v>
      </c>
    </row>
    <row r="403" spans="4:4" x14ac:dyDescent="0.25">
      <c r="D403">
        <v>402</v>
      </c>
    </row>
    <row r="404" spans="4:4" x14ac:dyDescent="0.25">
      <c r="D404">
        <v>403</v>
      </c>
    </row>
    <row r="405" spans="4:4" x14ac:dyDescent="0.25">
      <c r="D405">
        <v>404</v>
      </c>
    </row>
    <row r="406" spans="4:4" x14ac:dyDescent="0.25">
      <c r="D406">
        <v>405</v>
      </c>
    </row>
    <row r="407" spans="4:4" x14ac:dyDescent="0.25">
      <c r="D407">
        <v>406</v>
      </c>
    </row>
    <row r="408" spans="4:4" x14ac:dyDescent="0.25">
      <c r="D408">
        <v>407</v>
      </c>
    </row>
    <row r="409" spans="4:4" x14ac:dyDescent="0.25">
      <c r="D409">
        <v>408</v>
      </c>
    </row>
    <row r="410" spans="4:4" x14ac:dyDescent="0.25">
      <c r="D410">
        <v>409</v>
      </c>
    </row>
    <row r="411" spans="4:4" x14ac:dyDescent="0.25">
      <c r="D411">
        <v>410</v>
      </c>
    </row>
    <row r="412" spans="4:4" x14ac:dyDescent="0.25">
      <c r="D412">
        <v>411</v>
      </c>
    </row>
    <row r="413" spans="4:4" x14ac:dyDescent="0.25">
      <c r="D413">
        <v>412</v>
      </c>
    </row>
    <row r="414" spans="4:4" x14ac:dyDescent="0.25">
      <c r="D414">
        <v>413</v>
      </c>
    </row>
    <row r="415" spans="4:4" x14ac:dyDescent="0.25">
      <c r="D415">
        <v>414</v>
      </c>
    </row>
    <row r="416" spans="4:4" x14ac:dyDescent="0.25">
      <c r="D416">
        <v>415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2 EV</vt:lpstr>
      <vt:lpstr>List1</vt:lpstr>
      <vt:lpstr>'2 EV'!Názvy_tisku</vt:lpstr>
      <vt:lpstr>'2 EV'!Oblast_tisku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Bendžíková Iva Mgr.</cp:lastModifiedBy>
  <cp:lastPrinted>2021-08-12T11:41:12Z</cp:lastPrinted>
  <dcterms:created xsi:type="dcterms:W3CDTF">2021-06-02T12:36:52Z</dcterms:created>
  <dcterms:modified xsi:type="dcterms:W3CDTF">2022-09-15T06:19:25Z</dcterms:modified>
</cp:coreProperties>
</file>